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250"/>
  </bookViews>
  <sheets>
    <sheet name="申报表" sheetId="4" r:id="rId1"/>
    <sheet name="8月监控" sheetId="2" state="hidden" r:id="rId2"/>
    <sheet name="自评表" sheetId="3" state="hidden" r:id="rId3"/>
  </sheets>
  <calcPr calcId="144525"/>
</workbook>
</file>

<file path=xl/sharedStrings.xml><?xml version="1.0" encoding="utf-8"?>
<sst xmlns="http://schemas.openxmlformats.org/spreadsheetml/2006/main" count="190" uniqueCount="119">
  <si>
    <t>附1</t>
  </si>
  <si>
    <t>绩效目标申报表</t>
  </si>
  <si>
    <t>（2023年度）</t>
  </si>
  <si>
    <t>项目名称</t>
  </si>
  <si>
    <t>2023年克州阿克陶县阿克陶镇巴仁艾日克村高标准农田建设项目</t>
  </si>
  <si>
    <t>项目负责人及联系电话</t>
  </si>
  <si>
    <t>米尔扎木·吾拉音13379706808</t>
  </si>
  <si>
    <t>主管部门</t>
  </si>
  <si>
    <t>阿克陶县农业农村局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</si>
  <si>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</si>
  <si>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</si>
  <si>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</si>
  <si>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</si>
  <si>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</si>
  <si>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</si>
  <si>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</si>
  <si>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区规划后总面积为415.28亩，土地平整面积415.28亩，新建机耕道3280m；新建防渗斗渠总长376m，新建农渠总长2200m，新建斗渠总长度1100m，新建农排总长度830m,以及配套设施21座，新建滴灌系统数量1个。本项目实施后，使受益户种植收入得到长期保障，项目的实施益人口42户208人，其中建档立卡户36户186人。</t>
  </si>
  <si>
    <t>绩效 指标</t>
  </si>
  <si>
    <t>一级指标</t>
  </si>
  <si>
    <t>二级指标</t>
  </si>
  <si>
    <t>三级指标</t>
  </si>
  <si>
    <t>指标值</t>
  </si>
  <si>
    <t>产出指标</t>
  </si>
  <si>
    <t>数量指标</t>
  </si>
  <si>
    <t>高标准农田建设面积</t>
  </si>
  <si>
    <t>≥415.28亩</t>
  </si>
  <si>
    <t>土地平整面积</t>
  </si>
  <si>
    <t>新建机耕道总长度</t>
  </si>
  <si>
    <t>≥3280米</t>
  </si>
  <si>
    <t>新建防渗渠总长度</t>
  </si>
  <si>
    <t>≥367米</t>
  </si>
  <si>
    <t>新建农渠总长度</t>
  </si>
  <si>
    <t>≥2200米</t>
  </si>
  <si>
    <t>新建斗渠总长度</t>
  </si>
  <si>
    <t>≥1100米</t>
  </si>
  <si>
    <t>新建农排总长度</t>
  </si>
  <si>
    <t>≥830米</t>
  </si>
  <si>
    <t>新建滴灌系统数量</t>
  </si>
  <si>
    <t>=1组</t>
  </si>
  <si>
    <t>质量指标</t>
  </si>
  <si>
    <t>项目验收合格率</t>
  </si>
  <si>
    <t>=100%</t>
  </si>
  <si>
    <t>时效指标</t>
  </si>
  <si>
    <t>项目计划开工时间</t>
  </si>
  <si>
    <t>2023年1月</t>
  </si>
  <si>
    <t>项目计划完工时间</t>
  </si>
  <si>
    <t>2023年12月</t>
  </si>
  <si>
    <t>项目完工及时率</t>
  </si>
  <si>
    <t>成本指标</t>
  </si>
  <si>
    <t>高标准农田建设项目亩均补助标准</t>
  </si>
  <si>
    <t>≤9384.75元</t>
  </si>
  <si>
    <t>效益指标</t>
  </si>
  <si>
    <t>社会效益指标</t>
  </si>
  <si>
    <t>受益群众人口数</t>
  </si>
  <si>
    <t>≥208人</t>
  </si>
  <si>
    <t>受益脱贫人口数</t>
  </si>
  <si>
    <t>≥186人</t>
  </si>
  <si>
    <t>生态效益指标</t>
  </si>
  <si>
    <t>耕地质量</t>
  </si>
  <si>
    <t>比上年提高</t>
  </si>
  <si>
    <t>可持续影响指标</t>
  </si>
  <si>
    <t>保障受益户种植收入</t>
  </si>
  <si>
    <t>长期</t>
  </si>
  <si>
    <t>满意度指标</t>
  </si>
  <si>
    <t>服务对象满意度指标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</si>
  <si>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</si>
  <si>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</si>
  <si>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</si>
  <si>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</si>
  <si>
    <t>附件2</t>
  </si>
  <si>
    <t>绩效运行监控表</t>
  </si>
  <si>
    <t>（2021年度）</t>
  </si>
  <si>
    <t>项目负责人</t>
  </si>
  <si>
    <t>类别</t>
  </si>
  <si>
    <t>年初预算数</t>
  </si>
  <si>
    <t>1-8月执行数</t>
  </si>
  <si>
    <t>预算执行率</t>
  </si>
  <si>
    <t>-</t>
  </si>
  <si>
    <t>年度总体目标</t>
  </si>
  <si>
    <t>绩效指标</t>
  </si>
  <si>
    <t>年度指标值</t>
  </si>
  <si>
    <t>1-8月完成情况</t>
  </si>
  <si>
    <t>全年预计完成情况</t>
  </si>
  <si>
    <t>偏差原因分析</t>
  </si>
  <si>
    <t>备注</t>
  </si>
  <si>
    <t>/</t>
  </si>
  <si>
    <t>未达监控节点</t>
  </si>
  <si>
    <t>经济效益指标</t>
  </si>
  <si>
    <t>附1-3</t>
  </si>
  <si>
    <t>绩效目标自评表</t>
  </si>
  <si>
    <t>项目负责人及电话</t>
  </si>
  <si>
    <t xml:space="preserve">关于下达2021年中央提前告知财政专项扶贫资金（暂定名）预算的通知  </t>
  </si>
  <si>
    <t>克财扶（2020）19号</t>
  </si>
  <si>
    <t>陶财扶（2020）14号</t>
  </si>
  <si>
    <t>财政衔接推进乡村振兴补助资金    克财扶（2021）4号</t>
  </si>
  <si>
    <t>陶财扶（2021）6号</t>
  </si>
  <si>
    <t>全年预算数（A）</t>
  </si>
  <si>
    <t>全年执行数（B）</t>
  </si>
  <si>
    <t>分值</t>
  </si>
  <si>
    <t>执行率（B/A)</t>
  </si>
  <si>
    <t>得分</t>
  </si>
  <si>
    <t>2021年车辆购置税收入补助地方资金第一批用于农村公路的通知克财建（2021）35号</t>
  </si>
  <si>
    <t>陶财建（2021）8号</t>
  </si>
  <si>
    <t>2021年自治区财政衔接推进乡村振兴补助克财扶（2021）12号（以工代赈）</t>
  </si>
  <si>
    <t>陶财扶（2021）14号</t>
  </si>
  <si>
    <t>其中：本年财政拨款</t>
  </si>
  <si>
    <t>—</t>
  </si>
  <si>
    <t>年初设定目标</t>
  </si>
  <si>
    <t>年度总体目标完成情况综述</t>
  </si>
  <si>
    <t>在巴仁乡加依村通过水利措施、农业措施改造项目区农田面积1458亩，该项目水利工程措施中农渠总长9386m；以及配套设施建筑物10座，农业措施中土地平整1458亩，新建田间道总长1231m，新建机耕道总长10532m。本项目实施后，使受益户种植收入得到长期保障，受益户336户1344人，其中建档立卡户336户1344人</t>
  </si>
  <si>
    <t>全年实际值</t>
  </si>
  <si>
    <t>未完成原因及拟采取的改进措施</t>
  </si>
  <si>
    <t>产出指标(50分)</t>
  </si>
  <si>
    <t>疫情影响，导致未按时完工.今后做好各种因素的考虑，以保证工程正常进行。</t>
  </si>
  <si>
    <t>效益指标(30分)</t>
  </si>
  <si>
    <t>生态效益   指标</t>
  </si>
  <si>
    <t>可持续影响 指标</t>
  </si>
  <si>
    <t>满意度  指标(10分)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</si>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</sst>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%"/>
  </numFmts>
  <fonts count="36">
    <font>
      <sz val="12"/>
      <name val="宋体"/>
      <charset val="1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5" fillId="7" borderId="15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8" applyNumberFormat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30" fillId="12" borderId="1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5" fillId="0" borderId="0"/>
  </cellStyleXfs>
  <cellXfs count="112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255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9" fontId="2" fillId="0" borderId="2" xfId="12" applyNumberFormat="1" applyFont="1" applyFill="1" applyBorder="1" applyAlignment="1">
      <alignment horizontal="center" vertical="center"/>
    </xf>
    <xf numFmtId="57" fontId="2" fillId="0" borderId="2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57" fontId="2" fillId="0" borderId="0" xfId="0" applyNumberFormat="1" applyFont="1" applyFill="1" applyBorder="1" applyAlignment="1">
      <alignment vertical="center"/>
    </xf>
    <xf numFmtId="178" fontId="2" fillId="0" borderId="2" xfId="12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0" fontId="2" fillId="0" borderId="0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vertical="center" wrapText="1"/>
    </xf>
    <xf numFmtId="0" fontId="6" fillId="0" borderId="11" xfId="0" applyNumberFormat="1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view="pageBreakPreview" zoomScaleNormal="100" topLeftCell="A16" workbookViewId="0">
      <selection activeCell="H12" sqref="H12"/>
    </sheetView>
  </sheetViews>
  <sheetFormatPr defaultColWidth="8" defaultRowHeight="15" outlineLevelCol="7"/>
  <cols>
    <col min="1" max="1" width="6.125" customWidth="1"/>
    <col min="2" max="2" width="13.875" customWidth="1"/>
    <col min="3" max="3" width="12.375" customWidth="1"/>
    <col min="4" max="4" width="18.25" customWidth="1"/>
    <col min="5" max="5" width="6.125" customWidth="1"/>
    <col min="6" max="6" width="12.875" customWidth="1"/>
    <col min="7" max="7" width="11.625" customWidth="1"/>
    <col min="8" max="8" width="17.625" customWidth="1"/>
    <col min="9" max="251" width="9" customWidth="1"/>
    <col min="252" max="252" width="9"/>
  </cols>
  <sheetData>
    <row r="1" customFormat="1" ht="16.5" customHeight="1" spans="1:3">
      <c r="A1" s="96" t="s">
        <v>0</v>
      </c>
      <c r="B1" s="6"/>
      <c r="C1" s="6"/>
    </row>
    <row r="2" customFormat="1" ht="30" customHeight="1" spans="1:8">
      <c r="A2" s="97" t="s">
        <v>1</v>
      </c>
      <c r="B2" s="97"/>
      <c r="C2" s="97"/>
      <c r="D2" s="97"/>
      <c r="E2" s="97"/>
      <c r="F2" s="97"/>
      <c r="G2" s="97"/>
      <c r="H2" s="97"/>
    </row>
    <row r="3" s="94" customFormat="1" ht="21" customHeight="1" spans="1:8">
      <c r="A3" s="98" t="s">
        <v>2</v>
      </c>
      <c r="B3" s="98"/>
      <c r="C3" s="98"/>
      <c r="D3" s="98"/>
      <c r="E3" s="98"/>
      <c r="F3" s="98"/>
      <c r="G3" s="98"/>
      <c r="H3" s="98"/>
    </row>
    <row r="4" customFormat="1" ht="26" customHeight="1" spans="1:8">
      <c r="A4" s="28" t="s">
        <v>3</v>
      </c>
      <c r="B4" s="28"/>
      <c r="C4" s="28" t="s">
        <v>4</v>
      </c>
      <c r="D4" s="28"/>
      <c r="E4" s="28" t="s">
        <v>5</v>
      </c>
      <c r="F4" s="28"/>
      <c r="G4" s="28" t="s">
        <v>6</v>
      </c>
      <c r="H4" s="28"/>
    </row>
    <row r="5" customFormat="1" ht="26" customHeight="1" spans="1:8">
      <c r="A5" s="28" t="s">
        <v>7</v>
      </c>
      <c r="B5" s="28"/>
      <c r="C5" s="88" t="s">
        <v>8</v>
      </c>
      <c r="D5" s="77"/>
      <c r="E5" s="28" t="s">
        <v>9</v>
      </c>
      <c r="F5" s="28"/>
      <c r="G5" s="28" t="s">
        <v>8</v>
      </c>
      <c r="H5" s="28"/>
    </row>
    <row r="6" customFormat="1" ht="26" customHeight="1" spans="1:8">
      <c r="A6" s="28" t="s">
        <v>10</v>
      </c>
      <c r="B6" s="99"/>
      <c r="C6" s="28" t="s">
        <v>11</v>
      </c>
      <c r="D6" s="28"/>
      <c r="E6" s="42">
        <v>389.73</v>
      </c>
      <c r="F6" s="42"/>
      <c r="G6" s="42"/>
      <c r="H6" s="42"/>
    </row>
    <row r="7" customFormat="1" ht="26" customHeight="1" spans="1:8">
      <c r="A7" s="99"/>
      <c r="B7" s="99"/>
      <c r="C7" s="28" t="s">
        <v>12</v>
      </c>
      <c r="D7" s="28"/>
      <c r="E7" s="42">
        <v>389.73</v>
      </c>
      <c r="F7" s="42"/>
      <c r="G7" s="42"/>
      <c r="H7" s="42"/>
    </row>
    <row r="8" customFormat="1" ht="26" customHeight="1" spans="1:8">
      <c r="A8" s="99"/>
      <c r="B8" s="99"/>
      <c r="C8" s="28" t="s">
        <v>13</v>
      </c>
      <c r="D8" s="28"/>
      <c r="E8" s="28">
        <v>0</v>
      </c>
      <c r="F8" s="28"/>
      <c r="G8" s="28"/>
      <c r="H8" s="28"/>
    </row>
    <row r="9" customFormat="1" ht="26" customHeight="1" spans="1:8">
      <c r="A9" s="28" t="s">
        <v>14</v>
      </c>
      <c r="B9" s="28" t="s">
        <v>15</v>
      </c>
      <c r="C9" s="28"/>
      <c r="D9" s="28"/>
      <c r="E9" s="28"/>
      <c r="F9" s="28"/>
      <c r="G9" s="28"/>
      <c r="H9" s="28"/>
    </row>
    <row r="10" customFormat="1" ht="47" customHeight="1" spans="1:8">
      <c r="A10" s="28"/>
      <c r="B10" s="100" t="s">
        <v>16</v>
      </c>
      <c r="C10" s="101"/>
      <c r="D10" s="101"/>
      <c r="E10" s="101"/>
      <c r="F10" s="101"/>
      <c r="G10" s="101"/>
      <c r="H10" s="102"/>
    </row>
    <row r="11" customFormat="1" ht="26" customHeight="1" spans="1:8">
      <c r="A11" s="28" t="s">
        <v>17</v>
      </c>
      <c r="B11" s="76" t="s">
        <v>18</v>
      </c>
      <c r="C11" s="28" t="s">
        <v>19</v>
      </c>
      <c r="D11" s="28" t="s">
        <v>20</v>
      </c>
      <c r="E11" s="28"/>
      <c r="F11" s="28"/>
      <c r="G11" s="28"/>
      <c r="H11" s="28" t="s">
        <v>21</v>
      </c>
    </row>
    <row r="12" customFormat="1" ht="26" customHeight="1" spans="1:8">
      <c r="A12" s="28"/>
      <c r="B12" s="77" t="s">
        <v>22</v>
      </c>
      <c r="C12" s="78" t="s">
        <v>23</v>
      </c>
      <c r="D12" s="103" t="s">
        <v>24</v>
      </c>
      <c r="E12" s="104"/>
      <c r="F12" s="104"/>
      <c r="G12" s="105"/>
      <c r="H12" s="106" t="s">
        <v>25</v>
      </c>
    </row>
    <row r="13" s="95" customFormat="1" ht="26" customHeight="1" spans="1:8">
      <c r="A13" s="35"/>
      <c r="B13" s="80"/>
      <c r="C13" s="82"/>
      <c r="D13" s="103" t="s">
        <v>26</v>
      </c>
      <c r="E13" s="104"/>
      <c r="F13" s="104"/>
      <c r="G13" s="105"/>
      <c r="H13" s="107" t="s">
        <v>25</v>
      </c>
    </row>
    <row r="14" customFormat="1" ht="26" customHeight="1" spans="1:8">
      <c r="A14" s="28"/>
      <c r="B14" s="77"/>
      <c r="C14" s="82"/>
      <c r="D14" s="103" t="s">
        <v>27</v>
      </c>
      <c r="E14" s="104"/>
      <c r="F14" s="104"/>
      <c r="G14" s="105"/>
      <c r="H14" s="107" t="s">
        <v>28</v>
      </c>
    </row>
    <row r="15" customFormat="1" ht="26" customHeight="1" spans="1:8">
      <c r="A15" s="28"/>
      <c r="B15" s="77"/>
      <c r="C15" s="82"/>
      <c r="D15" s="103" t="s">
        <v>29</v>
      </c>
      <c r="E15" s="104"/>
      <c r="F15" s="104"/>
      <c r="G15" s="105"/>
      <c r="H15" s="107" t="s">
        <v>30</v>
      </c>
    </row>
    <row r="16" customFormat="1" ht="26" customHeight="1" spans="1:8">
      <c r="A16" s="28"/>
      <c r="B16" s="77"/>
      <c r="C16" s="82"/>
      <c r="D16" s="103" t="s">
        <v>31</v>
      </c>
      <c r="E16" s="104"/>
      <c r="F16" s="104"/>
      <c r="G16" s="105"/>
      <c r="H16" s="107" t="s">
        <v>32</v>
      </c>
    </row>
    <row r="17" customFormat="1" ht="26" customHeight="1" spans="1:8">
      <c r="A17" s="28"/>
      <c r="B17" s="77"/>
      <c r="C17" s="82"/>
      <c r="D17" s="103" t="s">
        <v>33</v>
      </c>
      <c r="E17" s="104"/>
      <c r="F17" s="104"/>
      <c r="G17" s="105"/>
      <c r="H17" s="107" t="s">
        <v>34</v>
      </c>
    </row>
    <row r="18" customFormat="1" ht="26" customHeight="1" spans="1:8">
      <c r="A18" s="28"/>
      <c r="B18" s="77"/>
      <c r="C18" s="82"/>
      <c r="D18" s="103" t="s">
        <v>35</v>
      </c>
      <c r="E18" s="104"/>
      <c r="F18" s="104"/>
      <c r="G18" s="105"/>
      <c r="H18" s="107" t="s">
        <v>36</v>
      </c>
    </row>
    <row r="19" s="95" customFormat="1" ht="26" customHeight="1" spans="1:8">
      <c r="A19" s="35"/>
      <c r="B19" s="80"/>
      <c r="C19" s="82"/>
      <c r="D19" s="103" t="s">
        <v>37</v>
      </c>
      <c r="E19" s="104"/>
      <c r="F19" s="104"/>
      <c r="G19" s="105"/>
      <c r="H19" s="107" t="s">
        <v>38</v>
      </c>
    </row>
    <row r="20" customFormat="1" ht="26" customHeight="1" spans="1:8">
      <c r="A20" s="28"/>
      <c r="B20" s="77"/>
      <c r="C20" s="78" t="s">
        <v>39</v>
      </c>
      <c r="D20" s="103" t="s">
        <v>40</v>
      </c>
      <c r="E20" s="104"/>
      <c r="F20" s="104"/>
      <c r="G20" s="105"/>
      <c r="H20" s="108" t="s">
        <v>41</v>
      </c>
    </row>
    <row r="21" customFormat="1" ht="26" customHeight="1" spans="1:8">
      <c r="A21" s="28"/>
      <c r="B21" s="77"/>
      <c r="C21" s="78" t="s">
        <v>42</v>
      </c>
      <c r="D21" s="22" t="s">
        <v>43</v>
      </c>
      <c r="E21" s="22"/>
      <c r="F21" s="22"/>
      <c r="G21" s="22"/>
      <c r="H21" s="109" t="s">
        <v>44</v>
      </c>
    </row>
    <row r="22" customFormat="1" ht="26" customHeight="1" spans="1:8">
      <c r="A22" s="28"/>
      <c r="B22" s="77"/>
      <c r="C22" s="82"/>
      <c r="D22" s="22" t="s">
        <v>45</v>
      </c>
      <c r="E22" s="22"/>
      <c r="F22" s="22"/>
      <c r="G22" s="22"/>
      <c r="H22" s="109" t="s">
        <v>46</v>
      </c>
    </row>
    <row r="23" customFormat="1" ht="26" customHeight="1" spans="1:8">
      <c r="A23" s="28"/>
      <c r="B23" s="77"/>
      <c r="C23" s="85"/>
      <c r="D23" s="100" t="s">
        <v>47</v>
      </c>
      <c r="E23" s="101"/>
      <c r="F23" s="101"/>
      <c r="G23" s="102"/>
      <c r="H23" s="108" t="s">
        <v>41</v>
      </c>
    </row>
    <row r="24" customFormat="1" ht="26" customHeight="1" spans="1:8">
      <c r="A24" s="28"/>
      <c r="B24" s="77"/>
      <c r="C24" s="28" t="s">
        <v>48</v>
      </c>
      <c r="D24" s="22" t="s">
        <v>49</v>
      </c>
      <c r="E24" s="22"/>
      <c r="F24" s="22"/>
      <c r="G24" s="22"/>
      <c r="H24" s="107" t="s">
        <v>50</v>
      </c>
    </row>
    <row r="25" customFormat="1" ht="26" customHeight="1" spans="1:8">
      <c r="A25" s="28"/>
      <c r="B25" s="87" t="s">
        <v>51</v>
      </c>
      <c r="C25" s="82" t="s">
        <v>52</v>
      </c>
      <c r="D25" s="100" t="s">
        <v>53</v>
      </c>
      <c r="E25" s="101"/>
      <c r="F25" s="101"/>
      <c r="G25" s="102"/>
      <c r="H25" s="107" t="s">
        <v>54</v>
      </c>
    </row>
    <row r="26" customFormat="1" ht="26" customHeight="1" spans="1:8">
      <c r="A26" s="28"/>
      <c r="B26" s="87"/>
      <c r="C26" s="82"/>
      <c r="D26" s="100" t="s">
        <v>55</v>
      </c>
      <c r="E26" s="101"/>
      <c r="F26" s="101"/>
      <c r="G26" s="102"/>
      <c r="H26" s="107" t="s">
        <v>56</v>
      </c>
    </row>
    <row r="27" customFormat="1" ht="26" customHeight="1" spans="1:8">
      <c r="A27" s="28"/>
      <c r="B27" s="87"/>
      <c r="C27" s="28" t="s">
        <v>57</v>
      </c>
      <c r="D27" s="100" t="s">
        <v>58</v>
      </c>
      <c r="E27" s="101"/>
      <c r="F27" s="101"/>
      <c r="G27" s="102"/>
      <c r="H27" s="106" t="s">
        <v>59</v>
      </c>
    </row>
    <row r="28" customFormat="1" ht="26" customHeight="1" spans="1:8">
      <c r="A28" s="28"/>
      <c r="B28" s="87"/>
      <c r="C28" s="28" t="s">
        <v>60</v>
      </c>
      <c r="D28" s="103" t="s">
        <v>61</v>
      </c>
      <c r="E28" s="104"/>
      <c r="F28" s="104"/>
      <c r="G28" s="105"/>
      <c r="H28" s="107" t="s">
        <v>62</v>
      </c>
    </row>
    <row r="29" customFormat="1" ht="26" customHeight="1" spans="1:8">
      <c r="A29" s="88"/>
      <c r="B29" s="28" t="s">
        <v>63</v>
      </c>
      <c r="C29" s="28" t="s">
        <v>64</v>
      </c>
      <c r="D29" s="102" t="s">
        <v>65</v>
      </c>
      <c r="E29" s="22"/>
      <c r="F29" s="22"/>
      <c r="G29" s="22"/>
      <c r="H29" s="106" t="s">
        <v>66</v>
      </c>
    </row>
    <row r="30" customFormat="1" ht="26" customHeight="1" spans="1:8">
      <c r="A30" s="88"/>
      <c r="B30" s="28"/>
      <c r="C30" s="28"/>
      <c r="D30" s="22" t="s">
        <v>67</v>
      </c>
      <c r="E30" s="22"/>
      <c r="F30" s="22"/>
      <c r="G30" s="22"/>
      <c r="H30" s="106" t="s">
        <v>66</v>
      </c>
    </row>
    <row r="31" customFormat="1" ht="39" customHeight="1" spans="1:8">
      <c r="A31" s="110" t="s">
        <v>68</v>
      </c>
      <c r="B31" s="110"/>
      <c r="C31" s="110"/>
      <c r="D31" s="110"/>
      <c r="E31" s="110"/>
      <c r="F31" s="110"/>
      <c r="G31" s="110"/>
      <c r="H31" s="110"/>
    </row>
    <row r="32" customFormat="1" ht="14.25" customHeight="1" spans="1:8">
      <c r="A32" s="111"/>
      <c r="B32" s="111"/>
      <c r="C32" s="111"/>
      <c r="D32" s="111"/>
      <c r="E32" s="111"/>
      <c r="F32" s="111"/>
      <c r="G32" s="111"/>
      <c r="H32" s="111"/>
    </row>
    <row r="33" customFormat="1" ht="14.25" customHeight="1" spans="1:8">
      <c r="A33" s="111"/>
      <c r="B33" s="111"/>
      <c r="C33" s="111"/>
      <c r="D33" s="111"/>
      <c r="E33" s="111"/>
      <c r="F33" s="111"/>
      <c r="G33" s="111"/>
      <c r="H33" s="111"/>
    </row>
    <row r="34" customFormat="1" ht="14.25" customHeight="1" spans="1:8">
      <c r="A34" s="111"/>
      <c r="B34" s="111"/>
      <c r="C34" s="111"/>
      <c r="D34" s="111"/>
      <c r="E34" s="111"/>
      <c r="F34" s="111"/>
      <c r="G34" s="111"/>
      <c r="H34" s="111"/>
    </row>
    <row r="35" customFormat="1" ht="14.25" customHeight="1" spans="1:8">
      <c r="A35" s="111"/>
      <c r="B35" s="111"/>
      <c r="C35" s="111"/>
      <c r="D35" s="111"/>
      <c r="E35" s="111"/>
      <c r="F35" s="111"/>
      <c r="G35" s="111"/>
      <c r="H35" s="111"/>
    </row>
    <row r="36" customFormat="1" ht="14.25" customHeight="1" spans="1:8">
      <c r="A36" s="111"/>
      <c r="B36" s="111"/>
      <c r="C36" s="111"/>
      <c r="D36" s="111"/>
      <c r="E36" s="111"/>
      <c r="F36" s="111"/>
      <c r="G36" s="111"/>
      <c r="H36" s="111"/>
    </row>
    <row r="37" customFormat="1" ht="14.25" customHeight="1" spans="1:8">
      <c r="A37" s="111"/>
      <c r="B37" s="111"/>
      <c r="C37" s="111"/>
      <c r="D37" s="111"/>
      <c r="E37" s="111"/>
      <c r="F37" s="111"/>
      <c r="G37" s="111"/>
      <c r="H37" s="111"/>
    </row>
  </sheetData>
  <mergeCells count="49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31:H31"/>
    <mergeCell ref="A9:A10"/>
    <mergeCell ref="A11:A30"/>
    <mergeCell ref="B12:B24"/>
    <mergeCell ref="B25:B28"/>
    <mergeCell ref="B29:B30"/>
    <mergeCell ref="C12:C19"/>
    <mergeCell ref="C21:C23"/>
    <mergeCell ref="C25:C26"/>
    <mergeCell ref="C29:C30"/>
    <mergeCell ref="A6:B8"/>
  </mergeCells>
  <printOptions horizontalCentered="1"/>
  <pageMargins left="0.751388888888889" right="0.751388888888889" top="1" bottom="1" header="0.5" footer="0.5"/>
  <pageSetup paperSize="9" scale="8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34"/>
  <sheetViews>
    <sheetView view="pageBreakPreview" zoomScaleNormal="100" topLeftCell="A10" workbookViewId="0">
      <selection activeCell="E26" sqref="E26"/>
    </sheetView>
  </sheetViews>
  <sheetFormatPr defaultColWidth="8" defaultRowHeight="15"/>
  <cols>
    <col min="1" max="1" width="12.375" customWidth="1"/>
    <col min="2" max="2" width="10.25" customWidth="1"/>
    <col min="3" max="3" width="16" customWidth="1"/>
    <col min="4" max="4" width="32.875" customWidth="1"/>
    <col min="5" max="5" width="9.875" customWidth="1"/>
    <col min="6" max="6" width="12" customWidth="1"/>
    <col min="7" max="7" width="9.25" customWidth="1"/>
    <col min="8" max="8" width="10.25" customWidth="1"/>
    <col min="9" max="9" width="11.25" customWidth="1"/>
    <col min="10" max="10" width="11.125" customWidth="1"/>
    <col min="11" max="11" width="10.75" customWidth="1"/>
    <col min="12" max="257" width="8.25" customWidth="1"/>
  </cols>
  <sheetData>
    <row r="1" ht="13.5" customHeight="1" spans="1:10">
      <c r="A1" s="65" t="s">
        <v>69</v>
      </c>
      <c r="B1" s="65"/>
      <c r="C1" s="65"/>
      <c r="D1" s="65"/>
      <c r="E1" s="65"/>
      <c r="F1" s="65"/>
      <c r="G1" s="65"/>
      <c r="H1" s="65"/>
      <c r="I1" s="65"/>
      <c r="J1" s="65"/>
    </row>
    <row r="2" ht="19.15" customHeight="1" spans="1:10">
      <c r="A2" s="66" t="s">
        <v>70</v>
      </c>
      <c r="B2" s="66"/>
      <c r="C2" s="66"/>
      <c r="D2" s="66"/>
      <c r="E2" s="66"/>
      <c r="F2" s="66"/>
      <c r="G2" s="66"/>
      <c r="H2" s="66"/>
      <c r="I2" s="66"/>
      <c r="J2" s="66"/>
    </row>
    <row r="3" ht="16.15" customHeight="1" spans="1:10">
      <c r="A3" s="67" t="s">
        <v>71</v>
      </c>
      <c r="B3" s="67"/>
      <c r="C3" s="67"/>
      <c r="D3" s="67"/>
      <c r="E3" s="67"/>
      <c r="F3" s="67"/>
      <c r="G3" s="67"/>
      <c r="H3" s="67"/>
      <c r="I3" s="67"/>
      <c r="J3" s="67"/>
    </row>
    <row r="4" ht="16.15" customHeight="1" spans="1:11">
      <c r="A4" s="67" t="s">
        <v>3</v>
      </c>
      <c r="B4" s="68" t="e">
        <f>#REF!</f>
        <v>#REF!</v>
      </c>
      <c r="C4" s="69"/>
      <c r="D4" s="70"/>
      <c r="E4" s="67" t="s">
        <v>72</v>
      </c>
      <c r="F4" s="68" t="e">
        <f>#REF!</f>
        <v>#REF!</v>
      </c>
      <c r="G4" s="69"/>
      <c r="H4" s="69"/>
      <c r="I4" s="69"/>
      <c r="J4" s="70"/>
      <c r="K4" s="89"/>
    </row>
    <row r="5" ht="16.15" customHeight="1" spans="1:10">
      <c r="A5" s="67" t="s">
        <v>7</v>
      </c>
      <c r="B5" s="68" t="e">
        <f>#REF!</f>
        <v>#REF!</v>
      </c>
      <c r="C5" s="69"/>
      <c r="D5" s="70"/>
      <c r="E5" s="71" t="s">
        <v>9</v>
      </c>
      <c r="F5" s="68" t="e">
        <f>#REF!</f>
        <v>#REF!</v>
      </c>
      <c r="G5" s="69"/>
      <c r="H5" s="69"/>
      <c r="I5" s="69"/>
      <c r="J5" s="70"/>
    </row>
    <row r="6" ht="16.15" customHeight="1" spans="1:10">
      <c r="A6" s="15" t="s">
        <v>10</v>
      </c>
      <c r="B6" s="67" t="s">
        <v>73</v>
      </c>
      <c r="C6" s="67"/>
      <c r="D6" s="67"/>
      <c r="E6" s="67"/>
      <c r="F6" s="67" t="s">
        <v>74</v>
      </c>
      <c r="G6" s="67"/>
      <c r="H6" s="67" t="s">
        <v>75</v>
      </c>
      <c r="I6" s="67"/>
      <c r="J6" s="67" t="s">
        <v>76</v>
      </c>
    </row>
    <row r="7" ht="16.15" customHeight="1" spans="1:10">
      <c r="A7" s="19"/>
      <c r="B7" s="68" t="s">
        <v>11</v>
      </c>
      <c r="C7" s="69"/>
      <c r="D7" s="69"/>
      <c r="E7" s="70"/>
      <c r="F7" s="69" t="e">
        <f>#REF!</f>
        <v>#REF!</v>
      </c>
      <c r="G7" s="69"/>
      <c r="H7" s="72">
        <v>94</v>
      </c>
      <c r="I7" s="72"/>
      <c r="J7" s="90" t="e">
        <f>H7/F7</f>
        <v>#REF!</v>
      </c>
    </row>
    <row r="8" ht="16.15" customHeight="1" spans="1:10">
      <c r="A8" s="19"/>
      <c r="B8" s="68" t="s">
        <v>12</v>
      </c>
      <c r="C8" s="69"/>
      <c r="D8" s="69"/>
      <c r="E8" s="70"/>
      <c r="F8" s="69" t="e">
        <f>#REF!</f>
        <v>#REF!</v>
      </c>
      <c r="G8" s="69"/>
      <c r="H8" s="72">
        <v>94</v>
      </c>
      <c r="I8" s="72"/>
      <c r="J8" s="67" t="s">
        <v>77</v>
      </c>
    </row>
    <row r="9" ht="16.15" customHeight="1" spans="1:10">
      <c r="A9" s="73"/>
      <c r="B9" s="68" t="s">
        <v>13</v>
      </c>
      <c r="C9" s="69"/>
      <c r="D9" s="69"/>
      <c r="E9" s="70"/>
      <c r="F9" s="69" t="e">
        <f>#REF!</f>
        <v>#REF!</v>
      </c>
      <c r="G9" s="69"/>
      <c r="H9" s="67">
        <v>0</v>
      </c>
      <c r="I9" s="67"/>
      <c r="J9" s="67" t="s">
        <v>77</v>
      </c>
    </row>
    <row r="10" ht="49.9" customHeight="1" spans="1:10">
      <c r="A10" s="15" t="s">
        <v>78</v>
      </c>
      <c r="B10" s="74" t="e">
        <f>#REF!</f>
        <v>#REF!</v>
      </c>
      <c r="C10" s="75"/>
      <c r="D10" s="75"/>
      <c r="E10" s="75"/>
      <c r="F10" s="75"/>
      <c r="G10" s="75"/>
      <c r="H10" s="75"/>
      <c r="I10" s="75"/>
      <c r="J10" s="91"/>
    </row>
    <row r="11" ht="34.15" customHeight="1" spans="1:11">
      <c r="A11" s="28" t="s">
        <v>79</v>
      </c>
      <c r="B11" s="76" t="s">
        <v>18</v>
      </c>
      <c r="C11" s="28" t="s">
        <v>19</v>
      </c>
      <c r="D11" s="11" t="s">
        <v>20</v>
      </c>
      <c r="E11" s="67" t="s">
        <v>80</v>
      </c>
      <c r="F11" s="11" t="s">
        <v>81</v>
      </c>
      <c r="G11" s="11" t="s">
        <v>82</v>
      </c>
      <c r="H11" s="68" t="s">
        <v>83</v>
      </c>
      <c r="I11" s="70"/>
      <c r="J11" s="70" t="s">
        <v>84</v>
      </c>
      <c r="K11" s="92" t="e">
        <f>AVERAGE(K12:K59)</f>
        <v>#REF!</v>
      </c>
    </row>
    <row r="12" ht="18" customHeight="1" spans="1:11">
      <c r="A12" s="28"/>
      <c r="B12" s="77" t="s">
        <v>22</v>
      </c>
      <c r="C12" s="78" t="s">
        <v>23</v>
      </c>
      <c r="D12" s="12" t="e">
        <f>#REF!</f>
        <v>#REF!</v>
      </c>
      <c r="E12" s="67" t="e">
        <f>#REF!</f>
        <v>#REF!</v>
      </c>
      <c r="F12" s="79">
        <v>0.2</v>
      </c>
      <c r="G12" s="67" t="e">
        <f>E12</f>
        <v>#REF!</v>
      </c>
      <c r="H12" s="68"/>
      <c r="I12" s="70"/>
      <c r="J12" s="93"/>
      <c r="K12" s="3">
        <v>0.2</v>
      </c>
    </row>
    <row r="13" ht="18" customHeight="1" spans="1:10">
      <c r="A13" s="35"/>
      <c r="B13" s="80"/>
      <c r="C13" s="81"/>
      <c r="D13" s="12" t="e">
        <f>#REF!</f>
        <v>#REF!</v>
      </c>
      <c r="E13" s="67" t="e">
        <f>#REF!</f>
        <v>#REF!</v>
      </c>
      <c r="F13" s="67" t="s">
        <v>85</v>
      </c>
      <c r="G13" s="67" t="e">
        <f t="shared" ref="G13:G31" si="0">E13</f>
        <v>#REF!</v>
      </c>
      <c r="H13" s="68"/>
      <c r="I13" s="70"/>
      <c r="J13" s="93"/>
    </row>
    <row r="14" ht="18" customHeight="1" spans="1:11">
      <c r="A14" s="28"/>
      <c r="B14" s="77"/>
      <c r="C14" s="82"/>
      <c r="D14" s="12" t="e">
        <f>#REF!</f>
        <v>#REF!</v>
      </c>
      <c r="E14" s="67" t="e">
        <f>#REF!</f>
        <v>#REF!</v>
      </c>
      <c r="F14" s="67">
        <v>0</v>
      </c>
      <c r="G14" s="67" t="e">
        <f t="shared" si="0"/>
        <v>#REF!</v>
      </c>
      <c r="H14" s="68"/>
      <c r="I14" s="70"/>
      <c r="J14" s="93"/>
      <c r="K14" s="3" t="e">
        <f>F14/E14</f>
        <v>#REF!</v>
      </c>
    </row>
    <row r="15" ht="18" customHeight="1" spans="1:11">
      <c r="A15" s="28"/>
      <c r="B15" s="77"/>
      <c r="C15" s="82"/>
      <c r="D15" s="12" t="e">
        <f>#REF!</f>
        <v>#REF!</v>
      </c>
      <c r="E15" s="67" t="e">
        <f>#REF!</f>
        <v>#REF!</v>
      </c>
      <c r="F15" s="67">
        <v>0</v>
      </c>
      <c r="G15" s="67" t="e">
        <f t="shared" si="0"/>
        <v>#REF!</v>
      </c>
      <c r="H15" s="68"/>
      <c r="I15" s="70"/>
      <c r="J15" s="93"/>
      <c r="K15" s="3" t="e">
        <f>F15/E15</f>
        <v>#REF!</v>
      </c>
    </row>
    <row r="16" ht="18" customHeight="1" spans="1:10">
      <c r="A16" s="35"/>
      <c r="B16" s="80"/>
      <c r="C16" s="81"/>
      <c r="D16" s="12" t="e">
        <f>#REF!</f>
        <v>#REF!</v>
      </c>
      <c r="E16" s="67" t="e">
        <f>#REF!</f>
        <v>#REF!</v>
      </c>
      <c r="F16" s="67" t="s">
        <v>85</v>
      </c>
      <c r="G16" s="67" t="e">
        <f t="shared" si="0"/>
        <v>#REF!</v>
      </c>
      <c r="H16" s="68"/>
      <c r="I16" s="70"/>
      <c r="J16" s="93"/>
    </row>
    <row r="17" ht="18" customHeight="1" spans="1:11">
      <c r="A17" s="28"/>
      <c r="B17" s="77"/>
      <c r="C17" s="82"/>
      <c r="D17" s="12" t="e">
        <f>#REF!</f>
        <v>#REF!</v>
      </c>
      <c r="E17" s="67" t="e">
        <f>#REF!</f>
        <v>#REF!</v>
      </c>
      <c r="F17" s="67">
        <v>310</v>
      </c>
      <c r="G17" s="67" t="e">
        <f t="shared" si="0"/>
        <v>#REF!</v>
      </c>
      <c r="H17" s="68"/>
      <c r="I17" s="70"/>
      <c r="J17" s="93"/>
      <c r="K17" s="3" t="e">
        <f>F17/E17</f>
        <v>#REF!</v>
      </c>
    </row>
    <row r="18" ht="18" customHeight="1" spans="1:11">
      <c r="A18" s="28"/>
      <c r="B18" s="77"/>
      <c r="C18" s="82"/>
      <c r="D18" s="12" t="e">
        <f>#REF!</f>
        <v>#REF!</v>
      </c>
      <c r="E18" s="67" t="e">
        <f>#REF!</f>
        <v>#REF!</v>
      </c>
      <c r="F18" s="67">
        <v>360</v>
      </c>
      <c r="G18" s="67" t="e">
        <f t="shared" si="0"/>
        <v>#REF!</v>
      </c>
      <c r="H18" s="68"/>
      <c r="I18" s="70"/>
      <c r="J18" s="93"/>
      <c r="K18" s="3" t="e">
        <f>F18/E18</f>
        <v>#REF!</v>
      </c>
    </row>
    <row r="19" ht="18" customHeight="1" spans="1:11">
      <c r="A19" s="28"/>
      <c r="B19" s="77"/>
      <c r="C19" s="82"/>
      <c r="D19" s="12" t="e">
        <f>#REF!</f>
        <v>#REF!</v>
      </c>
      <c r="E19" s="67" t="e">
        <f>#REF!</f>
        <v>#REF!</v>
      </c>
      <c r="F19" s="67">
        <v>4200</v>
      </c>
      <c r="G19" s="67" t="e">
        <f t="shared" si="0"/>
        <v>#REF!</v>
      </c>
      <c r="H19" s="68"/>
      <c r="I19" s="70"/>
      <c r="J19" s="93"/>
      <c r="K19" s="3" t="e">
        <f>F19/E19</f>
        <v>#REF!</v>
      </c>
    </row>
    <row r="20" ht="18" customHeight="1" spans="1:10">
      <c r="A20" s="28"/>
      <c r="B20" s="77"/>
      <c r="C20" s="78" t="s">
        <v>39</v>
      </c>
      <c r="D20" s="12" t="e">
        <f>#REF!</f>
        <v>#REF!</v>
      </c>
      <c r="E20" s="83" t="e">
        <f>#REF!</f>
        <v>#REF!</v>
      </c>
      <c r="F20" s="83" t="s">
        <v>86</v>
      </c>
      <c r="G20" s="83" t="e">
        <f t="shared" si="0"/>
        <v>#REF!</v>
      </c>
      <c r="H20" s="68"/>
      <c r="I20" s="70"/>
      <c r="J20" s="93"/>
    </row>
    <row r="21" ht="18" customHeight="1" spans="1:11">
      <c r="A21" s="28"/>
      <c r="B21" s="77"/>
      <c r="C21" s="78" t="s">
        <v>42</v>
      </c>
      <c r="D21" s="12" t="e">
        <f>#REF!</f>
        <v>#REF!</v>
      </c>
      <c r="E21" s="67" t="e">
        <f>#REF!</f>
        <v>#REF!</v>
      </c>
      <c r="F21" s="84">
        <v>44348</v>
      </c>
      <c r="G21" s="84">
        <v>44348</v>
      </c>
      <c r="H21" s="68"/>
      <c r="I21" s="70"/>
      <c r="J21" s="93"/>
      <c r="K21" s="3">
        <v>1</v>
      </c>
    </row>
    <row r="22" ht="18" customHeight="1" spans="1:10">
      <c r="A22" s="28"/>
      <c r="B22" s="77"/>
      <c r="C22" s="82"/>
      <c r="D22" s="12" t="e">
        <f>#REF!</f>
        <v>#REF!</v>
      </c>
      <c r="E22" s="67" t="e">
        <f>#REF!</f>
        <v>#REF!</v>
      </c>
      <c r="F22" s="83" t="s">
        <v>86</v>
      </c>
      <c r="G22" s="67" t="e">
        <f>E22</f>
        <v>#REF!</v>
      </c>
      <c r="H22" s="68"/>
      <c r="I22" s="70"/>
      <c r="J22" s="93"/>
    </row>
    <row r="23" ht="18" customHeight="1" spans="1:10">
      <c r="A23" s="28"/>
      <c r="B23" s="77"/>
      <c r="C23" s="85"/>
      <c r="D23" s="12" t="e">
        <f>#REF!</f>
        <v>#REF!</v>
      </c>
      <c r="E23" s="83" t="e">
        <f>#REF!</f>
        <v>#REF!</v>
      </c>
      <c r="F23" s="83" t="s">
        <v>86</v>
      </c>
      <c r="G23" s="83" t="e">
        <f t="shared" si="0"/>
        <v>#REF!</v>
      </c>
      <c r="H23" s="68"/>
      <c r="I23" s="70"/>
      <c r="J23" s="93"/>
    </row>
    <row r="24" ht="18" customHeight="1" spans="1:10">
      <c r="A24" s="28"/>
      <c r="B24" s="77"/>
      <c r="C24" s="28" t="s">
        <v>48</v>
      </c>
      <c r="D24" s="12" t="e">
        <f>#REF!</f>
        <v>#REF!</v>
      </c>
      <c r="E24" s="86" t="e">
        <f>#REF!</f>
        <v>#REF!</v>
      </c>
      <c r="F24" s="67" t="e">
        <f>TRUNC(H7/E12*10000,2)</f>
        <v>#REF!</v>
      </c>
      <c r="G24" s="86" t="e">
        <f t="shared" si="0"/>
        <v>#REF!</v>
      </c>
      <c r="H24" s="68"/>
      <c r="I24" s="70"/>
      <c r="J24" s="93"/>
    </row>
    <row r="25" ht="18" customHeight="1" spans="1:10">
      <c r="A25" s="28"/>
      <c r="B25" s="87" t="s">
        <v>51</v>
      </c>
      <c r="C25" s="28" t="s">
        <v>87</v>
      </c>
      <c r="D25" s="12"/>
      <c r="E25" s="67"/>
      <c r="F25" s="67"/>
      <c r="G25" s="67"/>
      <c r="H25" s="68"/>
      <c r="I25" s="70"/>
      <c r="J25" s="93"/>
    </row>
    <row r="26" ht="18" customHeight="1" spans="1:10">
      <c r="A26" s="28"/>
      <c r="B26" s="87"/>
      <c r="C26" s="82" t="s">
        <v>52</v>
      </c>
      <c r="D26" s="12" t="e">
        <f>#REF!</f>
        <v>#REF!</v>
      </c>
      <c r="E26" s="67" t="e">
        <f>#REF!</f>
        <v>#REF!</v>
      </c>
      <c r="F26" s="83" t="s">
        <v>86</v>
      </c>
      <c r="G26" s="67" t="e">
        <f t="shared" si="0"/>
        <v>#REF!</v>
      </c>
      <c r="H26" s="68"/>
      <c r="I26" s="70"/>
      <c r="J26" s="93"/>
    </row>
    <row r="27" ht="18" customHeight="1" spans="1:10">
      <c r="A27" s="28"/>
      <c r="B27" s="87"/>
      <c r="C27" s="82"/>
      <c r="D27" s="12" t="e">
        <f>#REF!</f>
        <v>#REF!</v>
      </c>
      <c r="E27" s="67" t="e">
        <f>#REF!</f>
        <v>#REF!</v>
      </c>
      <c r="F27" s="83" t="s">
        <v>86</v>
      </c>
      <c r="G27" s="67" t="e">
        <f t="shared" si="0"/>
        <v>#REF!</v>
      </c>
      <c r="H27" s="68"/>
      <c r="I27" s="70"/>
      <c r="J27" s="93"/>
    </row>
    <row r="28" ht="18" customHeight="1" spans="1:10">
      <c r="A28" s="28"/>
      <c r="B28" s="87"/>
      <c r="C28" s="28" t="s">
        <v>57</v>
      </c>
      <c r="D28" s="12" t="e">
        <f>#REF!</f>
        <v>#REF!</v>
      </c>
      <c r="E28" s="67" t="e">
        <f>#REF!</f>
        <v>#REF!</v>
      </c>
      <c r="F28" s="83" t="s">
        <v>86</v>
      </c>
      <c r="G28" s="67" t="e">
        <f t="shared" si="0"/>
        <v>#REF!</v>
      </c>
      <c r="H28" s="68"/>
      <c r="I28" s="70"/>
      <c r="J28" s="93"/>
    </row>
    <row r="29" ht="18" customHeight="1" spans="1:10">
      <c r="A29" s="28"/>
      <c r="B29" s="87"/>
      <c r="C29" s="28" t="s">
        <v>60</v>
      </c>
      <c r="D29" s="12" t="e">
        <f>#REF!</f>
        <v>#REF!</v>
      </c>
      <c r="E29" s="67" t="e">
        <f>#REF!</f>
        <v>#REF!</v>
      </c>
      <c r="F29" s="83" t="s">
        <v>86</v>
      </c>
      <c r="G29" s="67" t="e">
        <f t="shared" si="0"/>
        <v>#REF!</v>
      </c>
      <c r="H29" s="68"/>
      <c r="I29" s="70"/>
      <c r="J29" s="93"/>
    </row>
    <row r="30" ht="18" customHeight="1" spans="1:10">
      <c r="A30" s="88"/>
      <c r="B30" s="28" t="s">
        <v>63</v>
      </c>
      <c r="C30" s="28" t="s">
        <v>64</v>
      </c>
      <c r="D30" s="12" t="e">
        <f>#REF!</f>
        <v>#REF!</v>
      </c>
      <c r="E30" s="83" t="e">
        <f>#REF!</f>
        <v>#REF!</v>
      </c>
      <c r="F30" s="83" t="s">
        <v>86</v>
      </c>
      <c r="G30" s="83" t="e">
        <f t="shared" si="0"/>
        <v>#REF!</v>
      </c>
      <c r="H30" s="68"/>
      <c r="I30" s="70"/>
      <c r="J30" s="93"/>
    </row>
    <row r="31" ht="18" customHeight="1" spans="1:10">
      <c r="A31" s="88"/>
      <c r="B31" s="28"/>
      <c r="C31" s="28"/>
      <c r="D31" s="12" t="e">
        <f>#REF!</f>
        <v>#REF!</v>
      </c>
      <c r="E31" s="83" t="e">
        <f>#REF!</f>
        <v>#REF!</v>
      </c>
      <c r="F31" s="83" t="s">
        <v>86</v>
      </c>
      <c r="G31" s="83" t="e">
        <f t="shared" si="0"/>
        <v>#REF!</v>
      </c>
      <c r="H31" s="68"/>
      <c r="I31" s="70"/>
      <c r="J31" s="93"/>
    </row>
    <row r="32" ht="13.5" customHeight="1" spans="4:7">
      <c r="D32" s="55"/>
      <c r="E32" s="55"/>
      <c r="F32" s="55"/>
      <c r="G32" s="55"/>
    </row>
    <row r="33" ht="13.5" customHeight="1" spans="4:7">
      <c r="D33" s="55"/>
      <c r="E33" s="55"/>
      <c r="F33" s="55"/>
      <c r="G33" s="55"/>
    </row>
    <row r="34" ht="13.5" customHeight="1" spans="4:7">
      <c r="D34" s="55"/>
      <c r="E34" s="55"/>
      <c r="F34" s="55"/>
      <c r="G34" s="55"/>
    </row>
  </sheetData>
  <mergeCells count="50">
    <mergeCell ref="A1:J1"/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A6:A9"/>
    <mergeCell ref="A11:A31"/>
    <mergeCell ref="B12:B24"/>
    <mergeCell ref="B25:B29"/>
    <mergeCell ref="B30:B31"/>
    <mergeCell ref="C12:C19"/>
    <mergeCell ref="C21:C23"/>
    <mergeCell ref="C26:C27"/>
    <mergeCell ref="C30:C3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S38"/>
  <sheetViews>
    <sheetView zoomScale="55" zoomScaleNormal="55" topLeftCell="A7" workbookViewId="0">
      <selection activeCell="D26" sqref="D26:E26"/>
    </sheetView>
  </sheetViews>
  <sheetFormatPr defaultColWidth="8" defaultRowHeight="15"/>
  <cols>
    <col min="1" max="1" width="4.625" customWidth="1"/>
    <col min="2" max="2" width="8.25" customWidth="1"/>
    <col min="3" max="3" width="11" customWidth="1"/>
    <col min="4" max="4" width="20.25" customWidth="1"/>
    <col min="5" max="5" width="15.125" customWidth="1"/>
    <col min="6" max="6" width="15.875" customWidth="1"/>
    <col min="7" max="8" width="17.75" customWidth="1"/>
    <col min="9" max="9" width="6" customWidth="1"/>
    <col min="10" max="10" width="13.75" customWidth="1"/>
    <col min="11" max="11" width="9.75" customWidth="1"/>
    <col min="12" max="12" width="12.625" customWidth="1"/>
    <col min="13" max="13" width="13.75" customWidth="1"/>
    <col min="14" max="14" width="12.625"/>
  </cols>
  <sheetData>
    <row r="1" s="1" customFormat="1" ht="16.9" customHeight="1" spans="1:6">
      <c r="A1" s="5" t="s">
        <v>88</v>
      </c>
      <c r="B1" s="6"/>
      <c r="C1" s="6"/>
      <c r="D1" s="6"/>
      <c r="F1" s="7"/>
    </row>
    <row r="2" s="2" customFormat="1" ht="28.5" customHeight="1" spans="1:11">
      <c r="A2" s="8" t="s">
        <v>89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71</v>
      </c>
      <c r="B3" s="9"/>
      <c r="C3" s="9"/>
      <c r="D3" s="9"/>
      <c r="E3" s="9"/>
      <c r="F3" s="10"/>
      <c r="G3" s="9"/>
      <c r="H3" s="9"/>
      <c r="I3" s="9"/>
      <c r="J3" s="9"/>
      <c r="K3" s="9"/>
    </row>
    <row r="4" s="3" customFormat="1" ht="28.15" customHeight="1" spans="1:19">
      <c r="A4" s="11" t="s">
        <v>3</v>
      </c>
      <c r="B4" s="11"/>
      <c r="C4" s="11"/>
      <c r="D4" s="11" t="e">
        <f>#REF!</f>
        <v>#REF!</v>
      </c>
      <c r="E4" s="11"/>
      <c r="F4" s="11"/>
      <c r="G4" s="11" t="s">
        <v>90</v>
      </c>
      <c r="H4" s="11" t="s">
        <v>6</v>
      </c>
      <c r="I4" s="11"/>
      <c r="J4" s="11"/>
      <c r="K4" s="11"/>
      <c r="L4" s="3" t="s">
        <v>91</v>
      </c>
      <c r="Q4" s="3" t="s">
        <v>92</v>
      </c>
      <c r="S4" s="3" t="s">
        <v>93</v>
      </c>
    </row>
    <row r="5" s="3" customFormat="1" ht="22.15" customHeight="1" spans="1:16">
      <c r="A5" s="11" t="s">
        <v>7</v>
      </c>
      <c r="B5" s="11"/>
      <c r="C5" s="11"/>
      <c r="D5" s="11" t="s">
        <v>8</v>
      </c>
      <c r="E5" s="11"/>
      <c r="F5" s="11"/>
      <c r="G5" s="11" t="s">
        <v>9</v>
      </c>
      <c r="H5" s="11" t="s">
        <v>8</v>
      </c>
      <c r="I5" s="11"/>
      <c r="J5" s="11"/>
      <c r="K5" s="11"/>
      <c r="L5" s="3" t="s">
        <v>94</v>
      </c>
      <c r="P5" s="3" t="s">
        <v>95</v>
      </c>
    </row>
    <row r="6" s="3" customFormat="1" ht="22.15" customHeight="1" spans="1:18">
      <c r="A6" s="11" t="s">
        <v>10</v>
      </c>
      <c r="B6" s="11"/>
      <c r="C6" s="11"/>
      <c r="D6" s="12"/>
      <c r="E6" s="11" t="s">
        <v>96</v>
      </c>
      <c r="F6" s="11"/>
      <c r="G6" s="11" t="s">
        <v>97</v>
      </c>
      <c r="H6" s="11"/>
      <c r="I6" s="11" t="s">
        <v>98</v>
      </c>
      <c r="J6" s="11" t="s">
        <v>99</v>
      </c>
      <c r="K6" s="11" t="s">
        <v>100</v>
      </c>
      <c r="L6" s="3" t="s">
        <v>101</v>
      </c>
      <c r="R6" s="3" t="s">
        <v>102</v>
      </c>
    </row>
    <row r="7" s="3" customFormat="1" ht="22.15" customHeight="1" spans="1:18">
      <c r="A7" s="11"/>
      <c r="B7" s="11"/>
      <c r="C7" s="11"/>
      <c r="D7" s="12" t="s">
        <v>11</v>
      </c>
      <c r="E7" s="13" t="e">
        <f>#REF!</f>
        <v>#REF!</v>
      </c>
      <c r="F7" s="13"/>
      <c r="G7" s="13">
        <v>307.34</v>
      </c>
      <c r="H7" s="13"/>
      <c r="I7" s="11">
        <v>10</v>
      </c>
      <c r="J7" s="57" t="e">
        <f>G7/E7</f>
        <v>#REF!</v>
      </c>
      <c r="K7" s="14" t="e">
        <f>J7*I7</f>
        <v>#REF!</v>
      </c>
      <c r="L7" s="3" t="s">
        <v>103</v>
      </c>
      <c r="R7" s="3" t="s">
        <v>104</v>
      </c>
    </row>
    <row r="8" s="3" customFormat="1" ht="22.15" customHeight="1" spans="1:11">
      <c r="A8" s="11"/>
      <c r="B8" s="11"/>
      <c r="C8" s="11"/>
      <c r="D8" s="12" t="s">
        <v>105</v>
      </c>
      <c r="E8" s="13" t="e">
        <f>#REF!</f>
        <v>#REF!</v>
      </c>
      <c r="F8" s="13"/>
      <c r="G8" s="13">
        <v>307.34</v>
      </c>
      <c r="H8" s="13"/>
      <c r="I8" s="58" t="s">
        <v>106</v>
      </c>
      <c r="J8" s="58" t="s">
        <v>106</v>
      </c>
      <c r="K8" s="58" t="s">
        <v>106</v>
      </c>
    </row>
    <row r="9" s="3" customFormat="1" ht="22.15" customHeight="1" spans="1:11">
      <c r="A9" s="11"/>
      <c r="B9" s="11"/>
      <c r="C9" s="11"/>
      <c r="D9" s="12" t="s">
        <v>13</v>
      </c>
      <c r="E9" s="14">
        <v>0</v>
      </c>
      <c r="F9" s="14"/>
      <c r="G9" s="11">
        <v>0</v>
      </c>
      <c r="H9" s="11"/>
      <c r="I9" s="58" t="s">
        <v>106</v>
      </c>
      <c r="J9" s="58" t="s">
        <v>106</v>
      </c>
      <c r="K9" s="58" t="s">
        <v>106</v>
      </c>
    </row>
    <row r="10" s="3" customFormat="1" ht="22.15" customHeight="1" spans="1:11">
      <c r="A10" s="15" t="s">
        <v>78</v>
      </c>
      <c r="B10" s="16" t="s">
        <v>107</v>
      </c>
      <c r="C10" s="17"/>
      <c r="D10" s="17"/>
      <c r="E10" s="17"/>
      <c r="F10" s="18"/>
      <c r="G10" s="16" t="s">
        <v>108</v>
      </c>
      <c r="H10" s="17"/>
      <c r="I10" s="17"/>
      <c r="J10" s="17"/>
      <c r="K10" s="18"/>
    </row>
    <row r="11" s="3" customFormat="1" ht="79.15" customHeight="1" spans="1:18">
      <c r="A11" s="19"/>
      <c r="B11" s="20" t="e">
        <f>#REF!</f>
        <v>#REF!</v>
      </c>
      <c r="C11" s="21"/>
      <c r="D11" s="21"/>
      <c r="E11" s="21"/>
      <c r="F11" s="21"/>
      <c r="G11" s="22" t="s">
        <v>109</v>
      </c>
      <c r="H11" s="23"/>
      <c r="I11" s="23"/>
      <c r="J11" s="23"/>
      <c r="K11" s="23"/>
      <c r="L11" s="2"/>
      <c r="M11" s="2"/>
      <c r="N11" s="2"/>
      <c r="O11" s="2"/>
      <c r="P11" s="2"/>
      <c r="Q11" s="2"/>
      <c r="R11" s="2"/>
    </row>
    <row r="12" s="3" customFormat="1" ht="31.15" customHeight="1" spans="1:18">
      <c r="A12" s="24" t="s">
        <v>79</v>
      </c>
      <c r="B12" s="18" t="s">
        <v>18</v>
      </c>
      <c r="C12" s="11" t="s">
        <v>19</v>
      </c>
      <c r="D12" s="11" t="s">
        <v>20</v>
      </c>
      <c r="E12" s="11"/>
      <c r="F12" s="11" t="s">
        <v>98</v>
      </c>
      <c r="G12" s="11" t="s">
        <v>80</v>
      </c>
      <c r="H12" s="11" t="s">
        <v>110</v>
      </c>
      <c r="I12" s="11" t="s">
        <v>100</v>
      </c>
      <c r="J12" s="11" t="s">
        <v>111</v>
      </c>
      <c r="K12" s="11"/>
      <c r="L12" s="2"/>
      <c r="M12" s="2"/>
      <c r="N12" s="2"/>
      <c r="O12" s="2"/>
      <c r="P12" s="2"/>
      <c r="Q12" s="2"/>
      <c r="R12" s="2"/>
    </row>
    <row r="13" s="3" customFormat="1" ht="22.15" customHeight="1" spans="1:18">
      <c r="A13" s="25"/>
      <c r="B13" s="26" t="s">
        <v>112</v>
      </c>
      <c r="C13" s="27" t="s">
        <v>23</v>
      </c>
      <c r="D13" s="21" t="e">
        <f>#REF!</f>
        <v>#REF!</v>
      </c>
      <c r="E13" s="21"/>
      <c r="F13" s="11">
        <v>8</v>
      </c>
      <c r="G13" s="28" t="e">
        <f>#REF!</f>
        <v>#REF!</v>
      </c>
      <c r="H13" s="29">
        <v>1458</v>
      </c>
      <c r="I13" s="11">
        <f>F13</f>
        <v>8</v>
      </c>
      <c r="J13" s="12"/>
      <c r="K13" s="12"/>
      <c r="L13" s="2"/>
      <c r="M13" s="2"/>
      <c r="N13" s="2"/>
      <c r="O13" s="2"/>
      <c r="P13" s="2"/>
      <c r="Q13" s="2"/>
      <c r="R13" s="2"/>
    </row>
    <row r="14" s="4" customFormat="1" ht="22.15" customHeight="1" spans="1:18">
      <c r="A14" s="30"/>
      <c r="B14" s="31"/>
      <c r="C14" s="32"/>
      <c r="D14" s="33" t="e">
        <f>#REF!</f>
        <v>#REF!</v>
      </c>
      <c r="E14" s="33"/>
      <c r="F14" s="34" t="s">
        <v>85</v>
      </c>
      <c r="G14" s="35" t="e">
        <f>#REF!</f>
        <v>#REF!</v>
      </c>
      <c r="H14" s="36" t="s">
        <v>85</v>
      </c>
      <c r="I14" s="34" t="str">
        <f t="shared" ref="I14:I32" si="0">F14</f>
        <v>/</v>
      </c>
      <c r="J14" s="59"/>
      <c r="K14" s="59"/>
      <c r="L14" s="60"/>
      <c r="M14" s="60"/>
      <c r="N14" s="60"/>
      <c r="O14" s="60"/>
      <c r="P14" s="60"/>
      <c r="Q14" s="60"/>
      <c r="R14" s="60"/>
    </row>
    <row r="15" s="3" customFormat="1" ht="22.15" customHeight="1" spans="1:18">
      <c r="A15" s="25"/>
      <c r="B15" s="26"/>
      <c r="C15" s="37"/>
      <c r="D15" s="21" t="e">
        <f>#REF!</f>
        <v>#REF!</v>
      </c>
      <c r="E15" s="21"/>
      <c r="F15" s="11">
        <v>5</v>
      </c>
      <c r="G15" s="28" t="e">
        <f>#REF!</f>
        <v>#REF!</v>
      </c>
      <c r="H15" s="29">
        <v>9386</v>
      </c>
      <c r="I15" s="11">
        <f t="shared" si="0"/>
        <v>5</v>
      </c>
      <c r="J15" s="12"/>
      <c r="K15" s="12"/>
      <c r="L15" s="2"/>
      <c r="M15" s="2"/>
      <c r="N15" s="2"/>
      <c r="O15" s="2"/>
      <c r="P15" s="2"/>
      <c r="Q15" s="2"/>
      <c r="R15" s="2"/>
    </row>
    <row r="16" s="3" customFormat="1" ht="22.15" customHeight="1" spans="1:18">
      <c r="A16" s="25"/>
      <c r="B16" s="26"/>
      <c r="C16" s="37"/>
      <c r="D16" s="21" t="e">
        <f>#REF!</f>
        <v>#REF!</v>
      </c>
      <c r="E16" s="21"/>
      <c r="F16" s="11">
        <v>5</v>
      </c>
      <c r="G16" s="28" t="e">
        <f>#REF!</f>
        <v>#REF!</v>
      </c>
      <c r="H16" s="29">
        <v>10</v>
      </c>
      <c r="I16" s="11">
        <f t="shared" si="0"/>
        <v>5</v>
      </c>
      <c r="J16" s="12"/>
      <c r="K16" s="12"/>
      <c r="L16" s="2"/>
      <c r="M16" s="2"/>
      <c r="N16" s="2"/>
      <c r="O16" s="2"/>
      <c r="P16" s="2"/>
      <c r="Q16" s="2"/>
      <c r="R16" s="2"/>
    </row>
    <row r="17" s="4" customFormat="1" ht="22.15" customHeight="1" spans="1:18">
      <c r="A17" s="30"/>
      <c r="B17" s="31"/>
      <c r="C17" s="32"/>
      <c r="D17" s="33" t="e">
        <f>#REF!</f>
        <v>#REF!</v>
      </c>
      <c r="E17" s="33"/>
      <c r="F17" s="34" t="s">
        <v>85</v>
      </c>
      <c r="G17" s="35" t="e">
        <f>#REF!</f>
        <v>#REF!</v>
      </c>
      <c r="H17" s="36" t="s">
        <v>85</v>
      </c>
      <c r="I17" s="34" t="str">
        <f t="shared" si="0"/>
        <v>/</v>
      </c>
      <c r="J17" s="59"/>
      <c r="K17" s="59"/>
      <c r="L17" s="60"/>
      <c r="M17" s="60"/>
      <c r="N17" s="60"/>
      <c r="O17" s="60"/>
      <c r="P17" s="60"/>
      <c r="Q17" s="60"/>
      <c r="R17" s="60"/>
    </row>
    <row r="18" s="3" customFormat="1" ht="22.15" customHeight="1" spans="1:18">
      <c r="A18" s="25"/>
      <c r="B18" s="26"/>
      <c r="C18" s="37"/>
      <c r="D18" s="21" t="e">
        <f>#REF!</f>
        <v>#REF!</v>
      </c>
      <c r="E18" s="21"/>
      <c r="F18" s="11">
        <v>5</v>
      </c>
      <c r="G18" s="28" t="e">
        <f>#REF!</f>
        <v>#REF!</v>
      </c>
      <c r="H18" s="29">
        <v>1458</v>
      </c>
      <c r="I18" s="11">
        <f t="shared" si="0"/>
        <v>5</v>
      </c>
      <c r="J18" s="12"/>
      <c r="K18" s="12"/>
      <c r="L18" s="2"/>
      <c r="M18" s="2"/>
      <c r="N18" s="2"/>
      <c r="O18" s="2"/>
      <c r="P18" s="2"/>
      <c r="Q18" s="2"/>
      <c r="R18" s="2"/>
    </row>
    <row r="19" s="3" customFormat="1" ht="22.15" customHeight="1" spans="1:18">
      <c r="A19" s="25"/>
      <c r="B19" s="26"/>
      <c r="C19" s="37"/>
      <c r="D19" s="21" t="e">
        <f>#REF!</f>
        <v>#REF!</v>
      </c>
      <c r="E19" s="21"/>
      <c r="F19" s="11">
        <v>5</v>
      </c>
      <c r="G19" s="28" t="e">
        <f>#REF!</f>
        <v>#REF!</v>
      </c>
      <c r="H19" s="29">
        <v>1231</v>
      </c>
      <c r="I19" s="11">
        <f t="shared" si="0"/>
        <v>5</v>
      </c>
      <c r="J19" s="12"/>
      <c r="K19" s="12"/>
      <c r="L19" s="2"/>
      <c r="M19" s="2"/>
      <c r="N19" s="2"/>
      <c r="O19" s="2"/>
      <c r="P19" s="2"/>
      <c r="Q19" s="2"/>
      <c r="R19" s="2"/>
    </row>
    <row r="20" s="3" customFormat="1" ht="22.15" customHeight="1" spans="1:18">
      <c r="A20" s="25"/>
      <c r="B20" s="26"/>
      <c r="C20" s="37"/>
      <c r="D20" s="21" t="e">
        <f>#REF!</f>
        <v>#REF!</v>
      </c>
      <c r="E20" s="21"/>
      <c r="F20" s="11">
        <v>5</v>
      </c>
      <c r="G20" s="28" t="e">
        <f>#REF!</f>
        <v>#REF!</v>
      </c>
      <c r="H20" s="29">
        <v>10532</v>
      </c>
      <c r="I20" s="11">
        <f t="shared" si="0"/>
        <v>5</v>
      </c>
      <c r="J20" s="12"/>
      <c r="K20" s="12"/>
      <c r="L20" s="2"/>
      <c r="M20" s="2"/>
      <c r="N20" s="2"/>
      <c r="O20" s="2"/>
      <c r="P20" s="2"/>
      <c r="Q20" s="2"/>
      <c r="R20" s="2"/>
    </row>
    <row r="21" s="3" customFormat="1" ht="22.15" customHeight="1" spans="1:18">
      <c r="A21" s="25"/>
      <c r="B21" s="26"/>
      <c r="C21" s="27" t="s">
        <v>39</v>
      </c>
      <c r="D21" s="21" t="e">
        <f>#REF!</f>
        <v>#REF!</v>
      </c>
      <c r="E21" s="21"/>
      <c r="F21" s="11">
        <v>7</v>
      </c>
      <c r="G21" s="38" t="e">
        <f>#REF!</f>
        <v>#REF!</v>
      </c>
      <c r="H21" s="38">
        <v>1</v>
      </c>
      <c r="I21" s="11">
        <f t="shared" si="0"/>
        <v>7</v>
      </c>
      <c r="J21" s="12"/>
      <c r="K21" s="12"/>
      <c r="L21" s="2"/>
      <c r="M21" s="2"/>
      <c r="N21" s="2"/>
      <c r="O21" s="2"/>
      <c r="P21" s="2"/>
      <c r="Q21" s="2"/>
      <c r="R21" s="2"/>
    </row>
    <row r="22" s="3" customFormat="1" ht="22.15" customHeight="1" spans="1:18">
      <c r="A22" s="25"/>
      <c r="B22" s="26"/>
      <c r="C22" s="39" t="s">
        <v>42</v>
      </c>
      <c r="D22" s="21" t="e">
        <f>#REF!</f>
        <v>#REF!</v>
      </c>
      <c r="E22" s="21"/>
      <c r="F22" s="11">
        <v>1</v>
      </c>
      <c r="G22" s="28" t="e">
        <f>#REF!</f>
        <v>#REF!</v>
      </c>
      <c r="H22" s="40">
        <v>44348</v>
      </c>
      <c r="I22" s="11">
        <f t="shared" si="0"/>
        <v>1</v>
      </c>
      <c r="J22" s="12"/>
      <c r="K22" s="12"/>
      <c r="L22" s="2"/>
      <c r="M22" s="2"/>
      <c r="N22" s="2"/>
      <c r="O22" s="2"/>
      <c r="P22" s="2"/>
      <c r="Q22" s="2"/>
      <c r="R22" s="2"/>
    </row>
    <row r="23" s="3" customFormat="1" ht="22.15" customHeight="1" spans="1:18">
      <c r="A23" s="25"/>
      <c r="B23" s="26"/>
      <c r="C23" s="39"/>
      <c r="D23" s="21" t="e">
        <f>#REF!</f>
        <v>#REF!</v>
      </c>
      <c r="E23" s="21"/>
      <c r="F23" s="11">
        <v>1</v>
      </c>
      <c r="G23" s="28" t="e">
        <f>#REF!</f>
        <v>#REF!</v>
      </c>
      <c r="H23" s="41">
        <v>44501</v>
      </c>
      <c r="I23" s="11">
        <v>0</v>
      </c>
      <c r="J23" s="61" t="s">
        <v>113</v>
      </c>
      <c r="K23" s="62"/>
      <c r="L23" s="2"/>
      <c r="M23" s="2"/>
      <c r="N23" s="2"/>
      <c r="O23" s="2"/>
      <c r="P23" s="2"/>
      <c r="Q23" s="2"/>
      <c r="R23" s="2"/>
    </row>
    <row r="24" s="3" customFormat="1" ht="22.15" customHeight="1" spans="1:18">
      <c r="A24" s="25"/>
      <c r="B24" s="26"/>
      <c r="C24" s="39"/>
      <c r="D24" s="21" t="e">
        <f>#REF!</f>
        <v>#REF!</v>
      </c>
      <c r="E24" s="21"/>
      <c r="F24" s="11">
        <v>1</v>
      </c>
      <c r="G24" s="38" t="e">
        <f>#REF!</f>
        <v>#REF!</v>
      </c>
      <c r="H24" s="38">
        <v>0</v>
      </c>
      <c r="I24" s="11">
        <v>0</v>
      </c>
      <c r="J24" s="63"/>
      <c r="K24" s="64"/>
      <c r="L24" s="2"/>
      <c r="M24" s="2"/>
      <c r="N24" s="2"/>
      <c r="O24" s="2"/>
      <c r="P24" s="2"/>
      <c r="Q24" s="2"/>
      <c r="R24" s="2"/>
    </row>
    <row r="25" s="3" customFormat="1" ht="22.15" customHeight="1" spans="1:18">
      <c r="A25" s="25"/>
      <c r="B25" s="26"/>
      <c r="C25" s="39" t="s">
        <v>48</v>
      </c>
      <c r="D25" s="21" t="e">
        <f>#REF!</f>
        <v>#REF!</v>
      </c>
      <c r="E25" s="21"/>
      <c r="F25" s="11">
        <v>7</v>
      </c>
      <c r="G25" s="42" t="e">
        <f>#REF!</f>
        <v>#REF!</v>
      </c>
      <c r="H25" s="43">
        <f>G7/H13*10000</f>
        <v>2107.9561042524</v>
      </c>
      <c r="I25" s="11">
        <f t="shared" si="0"/>
        <v>7</v>
      </c>
      <c r="J25" s="12"/>
      <c r="K25" s="12"/>
      <c r="L25" s="2"/>
      <c r="M25" s="2"/>
      <c r="N25" s="2"/>
      <c r="O25" s="2"/>
      <c r="P25" s="2"/>
      <c r="Q25" s="2"/>
      <c r="R25" s="2"/>
    </row>
    <row r="26" s="3" customFormat="1" ht="22.15" customHeight="1" spans="1:18">
      <c r="A26" s="25"/>
      <c r="B26" s="26" t="s">
        <v>114</v>
      </c>
      <c r="C26" s="27" t="s">
        <v>87</v>
      </c>
      <c r="D26" s="21"/>
      <c r="E26" s="21"/>
      <c r="F26" s="34"/>
      <c r="G26" s="28"/>
      <c r="H26" s="29"/>
      <c r="I26" s="11"/>
      <c r="J26" s="12"/>
      <c r="K26" s="12"/>
      <c r="L26" s="2"/>
      <c r="M26" s="2"/>
      <c r="N26" s="2"/>
      <c r="O26" s="2"/>
      <c r="P26" s="2"/>
      <c r="Q26" s="2"/>
      <c r="R26" s="2"/>
    </row>
    <row r="27" s="3" customFormat="1" ht="22.15" customHeight="1" spans="1:18">
      <c r="A27" s="25"/>
      <c r="B27" s="26"/>
      <c r="C27" s="27" t="s">
        <v>52</v>
      </c>
      <c r="D27" s="21" t="e">
        <f>#REF!</f>
        <v>#REF!</v>
      </c>
      <c r="E27" s="21"/>
      <c r="F27" s="11">
        <v>10</v>
      </c>
      <c r="G27" s="28" t="e">
        <f>#REF!</f>
        <v>#REF!</v>
      </c>
      <c r="H27" s="29">
        <v>1344</v>
      </c>
      <c r="I27" s="11">
        <f t="shared" si="0"/>
        <v>10</v>
      </c>
      <c r="J27" s="12"/>
      <c r="K27" s="12"/>
      <c r="L27" s="2"/>
      <c r="M27" s="2"/>
      <c r="N27" s="2"/>
      <c r="O27" s="2"/>
      <c r="P27" s="2"/>
      <c r="Q27" s="2"/>
      <c r="R27" s="2"/>
    </row>
    <row r="28" s="3" customFormat="1" ht="22.15" customHeight="1" spans="1:18">
      <c r="A28" s="25"/>
      <c r="B28" s="26"/>
      <c r="C28" s="37"/>
      <c r="D28" s="21" t="e">
        <f>#REF!</f>
        <v>#REF!</v>
      </c>
      <c r="E28" s="21"/>
      <c r="F28" s="11">
        <v>10</v>
      </c>
      <c r="G28" s="28" t="e">
        <f>#REF!</f>
        <v>#REF!</v>
      </c>
      <c r="H28" s="29">
        <v>1344</v>
      </c>
      <c r="I28" s="11">
        <f t="shared" si="0"/>
        <v>10</v>
      </c>
      <c r="J28" s="12"/>
      <c r="K28" s="12"/>
      <c r="L28" s="2"/>
      <c r="M28" s="2"/>
      <c r="N28" s="2"/>
      <c r="O28" s="2"/>
      <c r="P28" s="2"/>
      <c r="Q28" s="2"/>
      <c r="R28" s="2"/>
    </row>
    <row r="29" s="3" customFormat="1" ht="22.15" customHeight="1" spans="1:18">
      <c r="A29" s="25"/>
      <c r="B29" s="26"/>
      <c r="C29" s="39" t="s">
        <v>115</v>
      </c>
      <c r="D29" s="21" t="e">
        <f>#REF!</f>
        <v>#REF!</v>
      </c>
      <c r="E29" s="21"/>
      <c r="F29" s="11">
        <v>5</v>
      </c>
      <c r="G29" s="28" t="e">
        <f>#REF!</f>
        <v>#REF!</v>
      </c>
      <c r="H29" s="38" t="s">
        <v>59</v>
      </c>
      <c r="I29" s="11">
        <f t="shared" si="0"/>
        <v>5</v>
      </c>
      <c r="J29" s="12"/>
      <c r="K29" s="12"/>
      <c r="L29" s="2"/>
      <c r="M29" s="2"/>
      <c r="N29" s="2"/>
      <c r="O29" s="2"/>
      <c r="P29" s="2"/>
      <c r="Q29" s="2"/>
      <c r="R29" s="2"/>
    </row>
    <row r="30" s="3" customFormat="1" ht="22.15" customHeight="1" spans="1:18">
      <c r="A30" s="25"/>
      <c r="B30" s="26"/>
      <c r="C30" s="39" t="s">
        <v>116</v>
      </c>
      <c r="D30" s="21" t="e">
        <f>#REF!</f>
        <v>#REF!</v>
      </c>
      <c r="E30" s="21"/>
      <c r="F30" s="11">
        <v>5</v>
      </c>
      <c r="G30" s="28" t="e">
        <f>#REF!</f>
        <v>#REF!</v>
      </c>
      <c r="H30" s="38" t="s">
        <v>62</v>
      </c>
      <c r="I30" s="11">
        <f t="shared" si="0"/>
        <v>5</v>
      </c>
      <c r="J30" s="12"/>
      <c r="K30" s="12"/>
      <c r="L30" s="2"/>
      <c r="M30" s="2"/>
      <c r="N30" s="2"/>
      <c r="O30" s="2"/>
      <c r="P30" s="2"/>
      <c r="Q30" s="2"/>
      <c r="R30" s="2"/>
    </row>
    <row r="31" s="3" customFormat="1" ht="22.15" customHeight="1" spans="1:18">
      <c r="A31" s="25"/>
      <c r="B31" s="44" t="s">
        <v>117</v>
      </c>
      <c r="C31" s="27" t="s">
        <v>64</v>
      </c>
      <c r="D31" s="21" t="e">
        <f>#REF!</f>
        <v>#REF!</v>
      </c>
      <c r="E31" s="21"/>
      <c r="F31" s="11">
        <v>5</v>
      </c>
      <c r="G31" s="45">
        <v>0.95</v>
      </c>
      <c r="H31" s="38">
        <v>0.95</v>
      </c>
      <c r="I31" s="11">
        <f t="shared" si="0"/>
        <v>5</v>
      </c>
      <c r="J31" s="12"/>
      <c r="K31" s="12"/>
      <c r="L31" s="2"/>
      <c r="M31" s="2"/>
      <c r="N31" s="2"/>
      <c r="O31" s="2"/>
      <c r="P31" s="2"/>
      <c r="Q31" s="2"/>
      <c r="R31" s="2"/>
    </row>
    <row r="32" s="3" customFormat="1" ht="22.15" customHeight="1" spans="1:18">
      <c r="A32" s="46"/>
      <c r="B32" s="47"/>
      <c r="C32" s="48"/>
      <c r="D32" s="21" t="e">
        <f>#REF!</f>
        <v>#REF!</v>
      </c>
      <c r="E32" s="21"/>
      <c r="F32" s="11">
        <v>5</v>
      </c>
      <c r="G32" s="45">
        <v>0.95</v>
      </c>
      <c r="H32" s="38">
        <v>0.95</v>
      </c>
      <c r="I32" s="11">
        <f t="shared" si="0"/>
        <v>5</v>
      </c>
      <c r="J32" s="12"/>
      <c r="K32" s="12"/>
      <c r="L32" s="2"/>
      <c r="M32" s="2"/>
      <c r="N32" s="2"/>
      <c r="O32" s="2"/>
      <c r="P32" s="2"/>
      <c r="Q32" s="2"/>
      <c r="R32" s="2"/>
    </row>
    <row r="33" s="3" customFormat="1" ht="22.15" customHeight="1" spans="1:18">
      <c r="A33" s="49" t="s">
        <v>118</v>
      </c>
      <c r="B33" s="34"/>
      <c r="C33" s="34"/>
      <c r="D33" s="34"/>
      <c r="E33" s="34"/>
      <c r="F33" s="50">
        <f>SUM(F13:F32)+I7</f>
        <v>100</v>
      </c>
      <c r="G33" s="34"/>
      <c r="H33" s="34"/>
      <c r="I33" s="50" t="e">
        <f>SUM(I13:I32)+K7</f>
        <v>#REF!</v>
      </c>
      <c r="J33" s="11"/>
      <c r="K33" s="11"/>
      <c r="L33" s="2"/>
      <c r="M33" s="2"/>
      <c r="N33" s="2"/>
      <c r="O33" s="2"/>
      <c r="P33" s="2"/>
      <c r="Q33" s="2"/>
      <c r="R33" s="2"/>
    </row>
    <row r="34" s="3" customFormat="1" ht="37.15" customHeight="1" spans="1:11">
      <c r="A34" s="51"/>
      <c r="B34" s="51"/>
      <c r="C34" s="51"/>
      <c r="D34" s="51"/>
      <c r="E34" s="51"/>
      <c r="F34" s="52"/>
      <c r="G34" s="51"/>
      <c r="H34" s="51"/>
      <c r="I34" s="51"/>
      <c r="J34" s="51"/>
      <c r="K34" s="51"/>
    </row>
    <row r="35" s="3" customFormat="1" ht="23.65" customHeight="1" spans="1:11">
      <c r="A35" s="53"/>
      <c r="B35" s="53"/>
      <c r="C35" s="53"/>
      <c r="D35" s="53"/>
      <c r="E35" s="53"/>
      <c r="F35" s="54"/>
      <c r="G35" s="53"/>
      <c r="H35" s="53"/>
      <c r="I35" s="53"/>
      <c r="J35" s="53"/>
      <c r="K35" s="53"/>
    </row>
    <row r="36" s="3" customFormat="1" ht="36" customHeight="1" spans="1:11">
      <c r="A36" s="53"/>
      <c r="B36" s="53"/>
      <c r="C36" s="53"/>
      <c r="D36" s="53"/>
      <c r="E36" s="53"/>
      <c r="F36" s="54"/>
      <c r="G36" s="53"/>
      <c r="H36" s="53"/>
      <c r="I36" s="53"/>
      <c r="J36" s="53"/>
      <c r="K36" s="53"/>
    </row>
    <row r="37" s="2" customFormat="1" ht="13.5" customHeight="1" spans="6:6">
      <c r="F37" s="55"/>
    </row>
    <row r="38" s="2" customFormat="1" ht="13.5" customHeight="1" spans="6:7">
      <c r="F38" s="55"/>
      <c r="G38" s="56"/>
    </row>
  </sheetData>
  <mergeCells count="7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D24:E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E33"/>
    <mergeCell ref="G33:H33"/>
    <mergeCell ref="J33:K33"/>
    <mergeCell ref="A34:K34"/>
    <mergeCell ref="A35:K35"/>
    <mergeCell ref="A36:K36"/>
    <mergeCell ref="A10:A11"/>
    <mergeCell ref="A12:A32"/>
    <mergeCell ref="B13:B25"/>
    <mergeCell ref="B26:B30"/>
    <mergeCell ref="B31:B32"/>
    <mergeCell ref="C13:C20"/>
    <mergeCell ref="C22:C24"/>
    <mergeCell ref="C27:C28"/>
    <mergeCell ref="C31:C32"/>
    <mergeCell ref="A6:C9"/>
    <mergeCell ref="J2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8月监控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Losthearthurts</cp:lastModifiedBy>
  <dcterms:created xsi:type="dcterms:W3CDTF">2022-01-16T03:50:00Z</dcterms:created>
  <dcterms:modified xsi:type="dcterms:W3CDTF">2023-05-22T10:21:08Z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11693ECBB94E4B10B55D7908E4AD8698_13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true</vt:bool>
  </property>
</Properties>
</file>